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OLAD\TenaDasa\Tena Dasa\Kanalizacija\Kanalizacija Hotedršica_2023\JN\objava_JN_17.10.2023\vprašanja\odgovor_17.11.2023_6\2\2-2 Ponudbeni predračun_popr\2-2 Ponudbeni predračun_popr\"/>
    </mc:Choice>
  </mc:AlternateContent>
  <bookViews>
    <workbookView xWindow="10080" yWindow="5868" windowWidth="14088" windowHeight="13632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20" i="1" l="1" a="1"/>
  <c r="C20" i="1" s="1"/>
  <c r="C16" i="1"/>
  <c r="C14" i="1" l="1"/>
  <c r="C22" i="1" s="1"/>
  <c r="C24" i="1" s="1"/>
  <c r="D20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<sst xmlns="http://schemas.openxmlformats.org/spreadsheetml/2006/main" count="22" uniqueCount="22">
  <si>
    <t>Izvedba GOI del za projekt Javni kanalizacijski sistem v naselju Hotedršica</t>
  </si>
  <si>
    <t>Ponudnik:</t>
  </si>
  <si>
    <t>(v primeru skupne ponudbe navedite vse ponudnike!)</t>
  </si>
  <si>
    <t>SKUPNA REKAPITULACIJA</t>
  </si>
  <si>
    <t>Poz. št.</t>
  </si>
  <si>
    <t>Opis</t>
  </si>
  <si>
    <t>Vrednost v EUR brez DDV</t>
  </si>
  <si>
    <t>1.</t>
  </si>
  <si>
    <t>2.</t>
  </si>
  <si>
    <t>3.</t>
  </si>
  <si>
    <t>Kanalizacija</t>
  </si>
  <si>
    <t>4.</t>
  </si>
  <si>
    <t>Ponudbena cena skladno z obrazcem ponudbe: ________________________________</t>
  </si>
  <si>
    <t>Podpis: ______________________</t>
  </si>
  <si>
    <t>v imenu: ______________________</t>
  </si>
  <si>
    <t>Črpališča - elektro</t>
  </si>
  <si>
    <t>Čistilna naprava - elektro</t>
  </si>
  <si>
    <t>Čistilna naprava</t>
  </si>
  <si>
    <t>pristojno pooblaščen za podpis ponudbe v imenu ponudnika: _______________</t>
  </si>
  <si>
    <t>KONČNA VREDNOST v EUR BREZ DDV</t>
  </si>
  <si>
    <t>KONČNA VREDNOST v EUR Z DDV</t>
  </si>
  <si>
    <t xml:space="preserve">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</si>
</sst>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-\ _S_I_T_ ;_ * #,##0.00\-\ _S_I_T_ ;_ * &quot;-&quot;??_-\ _S_I_T_ ;_ @_ "/>
  </numFmts>
  <fonts count="1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i/>
      <sz val="10"/>
      <name val="SL Dutch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" fontId="4" fillId="0" borderId="0"/>
    <xf numFmtId="0" fontId="7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" fontId="5" fillId="0" borderId="0" xfId="1" applyFont="1" applyAlignment="1">
      <alignment vertical="center" wrapText="1"/>
    </xf>
    <xf numFmtId="1" fontId="6" fillId="0" borderId="0" xfId="1" applyFont="1" applyAlignment="1">
      <alignment vertical="center" wrapText="1"/>
    </xf>
    <xf numFmtId="0" fontId="9" fillId="0" borderId="0" xfId="2" applyFont="1" applyAlignment="1">
      <alignment vertical="center" wrapText="1"/>
    </xf>
    <xf numFmtId="1" fontId="2" fillId="0" borderId="0" xfId="1" applyFont="1" applyAlignment="1">
      <alignment horizontal="center"/>
    </xf>
    <xf numFmtId="1" fontId="2" fillId="0" borderId="0" xfId="1" applyFont="1" applyAlignment="1">
      <alignment horizontal="left"/>
    </xf>
    <xf numFmtId="1" fontId="2" fillId="0" borderId="0" xfId="1" applyFont="1"/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1" fontId="5" fillId="0" borderId="5" xfId="1" applyFont="1" applyBorder="1" applyAlignment="1">
      <alignment horizontal="center" vertical="center"/>
    </xf>
    <xf numFmtId="1" fontId="5" fillId="3" borderId="6" xfId="1" applyFont="1" applyFill="1" applyBorder="1" applyAlignment="1">
      <alignment horizontal="left" vertical="center" wrapText="1"/>
    </xf>
    <xf numFmtId="4" fontId="5" fillId="0" borderId="6" xfId="3" applyNumberFormat="1" applyFont="1" applyBorder="1" applyAlignment="1" applyProtection="1">
      <alignment horizontal="right"/>
    </xf>
    <xf numFmtId="49" fontId="5" fillId="4" borderId="5" xfId="1" applyNumberFormat="1" applyFont="1" applyFill="1" applyBorder="1" applyAlignment="1">
      <alignment horizontal="center" vertical="center"/>
    </xf>
    <xf numFmtId="1" fontId="5" fillId="4" borderId="6" xfId="1" applyFont="1" applyFill="1" applyBorder="1" applyAlignment="1">
      <alignment horizontal="left" vertical="center" wrapText="1" indent="1"/>
    </xf>
    <xf numFmtId="4" fontId="5" fillId="4" borderId="7" xfId="1" applyNumberFormat="1" applyFont="1" applyFill="1" applyBorder="1" applyProtection="1">
      <protection locked="0"/>
    </xf>
    <xf numFmtId="4" fontId="5" fillId="4" borderId="7" xfId="1" applyNumberFormat="1" applyFont="1" applyFill="1" applyBorder="1"/>
    <xf numFmtId="1" fontId="5" fillId="0" borderId="8" xfId="1" applyFont="1" applyBorder="1" applyAlignment="1">
      <alignment horizontal="center" vertical="center"/>
    </xf>
    <xf numFmtId="1" fontId="5" fillId="3" borderId="9" xfId="1" applyFont="1" applyFill="1" applyBorder="1" applyAlignment="1">
      <alignment horizontal="left" vertical="center" wrapText="1"/>
    </xf>
    <xf numFmtId="4" fontId="5" fillId="0" borderId="9" xfId="3" applyNumberFormat="1" applyFont="1" applyBorder="1" applyAlignment="1" applyProtection="1">
      <alignment horizontal="right"/>
    </xf>
    <xf numFmtId="1" fontId="5" fillId="0" borderId="10" xfId="1" applyFont="1" applyBorder="1" applyAlignment="1">
      <alignment horizontal="center"/>
    </xf>
    <xf numFmtId="1" fontId="5" fillId="3" borderId="11" xfId="1" applyFont="1" applyFill="1" applyBorder="1" applyAlignment="1">
      <alignment horizontal="left" vertical="center" wrapText="1" indent="1"/>
    </xf>
    <xf numFmtId="4" fontId="5" fillId="0" borderId="11" xfId="1" applyNumberFormat="1" applyFont="1" applyBorder="1" applyProtection="1">
      <protection locked="0"/>
    </xf>
    <xf numFmtId="1" fontId="5" fillId="0" borderId="0" xfId="1" applyFont="1" applyAlignment="1">
      <alignment horizontal="left"/>
    </xf>
    <xf numFmtId="1" fontId="2" fillId="0" borderId="0" xfId="1" applyFont="1" applyProtection="1">
      <protection locked="0"/>
    </xf>
    <xf numFmtId="1" fontId="5" fillId="0" borderId="0" xfId="1" applyFont="1" applyAlignment="1" applyProtection="1">
      <alignment horizontal="left"/>
      <protection locked="0"/>
    </xf>
    <xf numFmtId="1" fontId="5" fillId="0" borderId="0" xfId="1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8" fillId="0" borderId="0" xfId="2" applyFont="1" applyAlignment="1">
      <alignment horizontal="center" vertical="center" wrapText="1"/>
    </xf>
    <xf numFmtId="49" fontId="5" fillId="4" borderId="6" xfId="1" applyNumberFormat="1" applyFont="1" applyFill="1" applyBorder="1" applyAlignment="1">
      <alignment horizontal="left" vertical="center" wrapText="1" indent="1"/>
    </xf>
  </cellXfs>
  <cellStyles count="4">
    <cellStyle name="Navadno" xfId="0" builtinId="0"/>
    <cellStyle name="Navadno_REKAPITULACIJA" xfId="1"/>
    <cellStyle name="Navadno_Volume 4 - BoQ - cene" xfId="2"/>
    <cellStyle name="Vejica_REKAPITULACIJ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(1)%200377%203.1%20FK%20Hotedr&#353;ica-&#268;0_&#268;8-POPIS-brez%20c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(1)%200377%203.2%20FK%20Hotedr&#353;ica-&#268;0_&#268;N-POPIS-brez%20c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ZI%20-%20M&#268;N%20Hotedr&#353;ica%20-%20Popis%20del%20-%20RAZDELITE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ZI%20-%20Kanal%20Hotedr&#353;ica%20-%20Popis%20del%20-%20RAZDELITEV_po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NAVODILA"/>
      <sheetName val="Č0-GD"/>
      <sheetName val="Č0-ED"/>
      <sheetName val="Č1-GD"/>
      <sheetName val="Č1-ED"/>
      <sheetName val="Č2-GD"/>
      <sheetName val="Č2-ED"/>
      <sheetName val="Č3-GD"/>
      <sheetName val="Č3-ED"/>
      <sheetName val="Č4-GD"/>
      <sheetName val="Č4-ED"/>
      <sheetName val="Č5-GD"/>
      <sheetName val="Č5-ED"/>
      <sheetName val="Č6-GD"/>
      <sheetName val="Č6-ED"/>
      <sheetName val="Č7-GD"/>
      <sheetName val="Č7-ED"/>
      <sheetName val="Č8-GD"/>
      <sheetName val="Č8-ED"/>
      <sheetName val="OSTALO"/>
    </sheetNames>
    <sheetDataSet>
      <sheetData sheetId="0">
        <row r="44">
          <cell r="E4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NAVODILA"/>
      <sheetName val="Č0-GD"/>
      <sheetName val="Č0-ED"/>
      <sheetName val="OSTALO"/>
    </sheetNames>
    <sheetDataSet>
      <sheetData sheetId="0">
        <row r="17">
          <cell r="E1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ČN"/>
    </sheetNames>
    <sheetDataSet>
      <sheetData sheetId="0">
        <row r="88">
          <cell r="E88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o"/>
      <sheetName val="K1"/>
      <sheetName val="K1.1"/>
      <sheetName val="K1.2"/>
      <sheetName val="K1.3"/>
      <sheetName val="K1.4"/>
      <sheetName val="K1.5"/>
      <sheetName val="K1.6"/>
      <sheetName val="K1.7"/>
      <sheetName val="K2"/>
      <sheetName val="K2.1"/>
      <sheetName val="K2.3"/>
      <sheetName val="K2.4"/>
      <sheetName val="K2.5"/>
      <sheetName val="K2.6"/>
      <sheetName val="K2.7"/>
      <sheetName val="K2.8"/>
      <sheetName val="K2.9"/>
      <sheetName val="K2.11"/>
      <sheetName val="K2.12"/>
      <sheetName val="K2.13"/>
      <sheetName val="K2.14"/>
      <sheetName val="K2.15"/>
      <sheetName val="K2.16"/>
      <sheetName val="K3"/>
      <sheetName val="K3.1"/>
      <sheetName val="K3.2"/>
      <sheetName val="K3.3"/>
      <sheetName val="K3.4"/>
      <sheetName val="K3.5"/>
      <sheetName val="K3.6"/>
      <sheetName val="K3.7"/>
      <sheetName val="K3.8"/>
      <sheetName val="T1"/>
      <sheetName val="T2"/>
      <sheetName val="T3"/>
      <sheetName val="T4"/>
      <sheetName val="T5"/>
      <sheetName val="T6"/>
      <sheetName val="T7"/>
      <sheetName val="T8"/>
      <sheetName val="Vodovod"/>
    </sheetNames>
    <sheetDataSet>
      <sheetData sheetId="0">
        <row r="151">
          <cell r="G1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Layout" topLeftCell="A12" zoomScaleNormal="100" workbookViewId="0">
      <selection activeCell="D25" sqref="D25"/>
    </sheetView>
  </sheetViews>
  <sheetFormatPr defaultRowHeight="14.4"/>
  <cols>
    <col min="1" max="1" width="11.5546875" customWidth="1"/>
    <col min="2" max="2" width="44.33203125" customWidth="1"/>
    <col min="3" max="3" width="19.33203125" customWidth="1"/>
  </cols>
  <sheetData>
    <row r="1" spans="1:3" ht="15.6">
      <c r="A1" s="30" t="s">
        <v>0</v>
      </c>
      <c r="B1" s="30"/>
      <c r="C1" s="30"/>
    </row>
    <row r="2" spans="1:3">
      <c r="A2" s="1"/>
      <c r="B2" s="1"/>
      <c r="C2" s="1"/>
    </row>
    <row r="3" spans="1:3" ht="15" thickBot="1">
      <c r="A3" s="1" t="s">
        <v>1</v>
      </c>
      <c r="B3" s="1"/>
      <c r="C3" s="1"/>
    </row>
    <row r="4" spans="1:3" ht="61.5" customHeight="1" thickBot="1">
      <c r="A4" s="31"/>
      <c r="B4" s="32"/>
      <c r="C4" s="33"/>
    </row>
    <row r="5" spans="1:3">
      <c r="A5" s="2" t="s">
        <v>2</v>
      </c>
      <c r="B5" s="1"/>
      <c r="C5" s="1"/>
    </row>
    <row r="6" spans="1:3">
      <c r="A6" s="1"/>
      <c r="B6" s="1"/>
      <c r="C6" s="1"/>
    </row>
    <row r="7" spans="1:3">
      <c r="A7" s="3"/>
      <c r="B7" s="4"/>
      <c r="C7" s="1"/>
    </row>
    <row r="8" spans="1:3">
      <c r="A8" s="5"/>
      <c r="B8" s="6"/>
      <c r="C8" s="6"/>
    </row>
    <row r="9" spans="1:3" ht="17.399999999999999">
      <c r="A9" s="34" t="s">
        <v>3</v>
      </c>
      <c r="B9" s="34"/>
      <c r="C9" s="34"/>
    </row>
    <row r="10" spans="1:3">
      <c r="A10" s="7"/>
      <c r="B10" s="7"/>
      <c r="C10" s="7"/>
    </row>
    <row r="11" spans="1:3" ht="15" thickBot="1">
      <c r="A11" s="8"/>
      <c r="B11" s="9"/>
      <c r="C11" s="10"/>
    </row>
    <row r="12" spans="1:3" ht="26.4">
      <c r="A12" s="11" t="s">
        <v>4</v>
      </c>
      <c r="B12" s="12" t="s">
        <v>5</v>
      </c>
      <c r="C12" s="12" t="s">
        <v>6</v>
      </c>
    </row>
    <row r="13" spans="1:3">
      <c r="A13" s="13"/>
      <c r="B13" s="14"/>
      <c r="C13" s="15"/>
    </row>
    <row r="14" spans="1:3">
      <c r="A14" s="16" t="s">
        <v>7</v>
      </c>
      <c r="B14" s="17" t="s">
        <v>15</v>
      </c>
      <c r="C14" s="18">
        <f>+[1]REKAPITULACIJA!$E$44</f>
        <v>0</v>
      </c>
    </row>
    <row r="15" spans="1:3">
      <c r="A15" s="16"/>
      <c r="B15" s="17"/>
      <c r="C15" s="19"/>
    </row>
    <row r="16" spans="1:3">
      <c r="A16" s="16" t="s">
        <v>8</v>
      </c>
      <c r="B16" s="17" t="s">
        <v>16</v>
      </c>
      <c r="C16" s="18">
        <f>+[2]REKAPITULACIJA!$E$17</f>
        <v>0</v>
      </c>
    </row>
    <row r="17" spans="1:4">
      <c r="A17" s="16"/>
      <c r="B17" s="17"/>
      <c r="C17" s="19"/>
    </row>
    <row r="18" spans="1:4">
      <c r="A18" s="16" t="s">
        <v>9</v>
      </c>
      <c r="B18" s="17" t="s">
        <v>10</v>
      </c>
      <c r="C18" s="18">
        <f>+[4]REKAPITULACIJA!$G$151</f>
        <v>0</v>
      </c>
    </row>
    <row r="19" spans="1:4">
      <c r="A19" s="16"/>
      <c r="B19" s="17"/>
      <c r="C19" s="19"/>
    </row>
    <row r="20" spans="1:4">
      <c r="A20" s="16" t="s">
        <v>11</v>
      </c>
      <c r="B20" s="17" t="s">
        <v>17</v>
      </c>
      <c r="C20" s="18" cm="1">
        <f t="array" ref="C20:D20">+[3]REKAPITULACIJA!$E$88:$F$88</f>
        <v>0</v>
      </c>
      <c r="D20">
        <v>0</v>
      </c>
    </row>
    <row r="21" spans="1:4" ht="15" thickBot="1">
      <c r="A21" s="20"/>
      <c r="B21" s="21"/>
      <c r="C21" s="22"/>
    </row>
    <row r="22" spans="1:4" ht="15" thickBot="1">
      <c r="A22" s="23"/>
      <c r="B22" s="24" t="s">
        <v>19</v>
      </c>
      <c r="C22" s="25">
        <f>SUM(C14:C20)</f>
        <v>0</v>
      </c>
    </row>
    <row r="23" spans="1:4" ht="15" thickBot="1">
      <c r="A23" s="23"/>
      <c r="B23" s="35" t="s">
        <v>21</v>
      </c>
      <c r="C23" s="25"/>
    </row>
    <row r="24" spans="1:4" ht="15" thickBot="1">
      <c r="A24" s="23"/>
      <c r="B24" s="24" t="s">
        <v>20</v>
      </c>
      <c r="C24" s="25">
        <f>C22*1.22</f>
        <v>0</v>
      </c>
    </row>
    <row r="25" spans="1:4">
      <c r="A25" s="8"/>
      <c r="B25" s="9"/>
      <c r="C25" s="10"/>
    </row>
    <row r="26" spans="1:4">
      <c r="A26" s="8"/>
      <c r="B26" s="9"/>
      <c r="C26" s="10"/>
    </row>
    <row r="27" spans="1:4">
      <c r="A27" s="8"/>
      <c r="B27" s="26" t="s">
        <v>12</v>
      </c>
      <c r="C27" s="27"/>
    </row>
    <row r="28" spans="1:4">
      <c r="A28" s="8"/>
      <c r="B28" s="9"/>
      <c r="C28" s="10"/>
    </row>
    <row r="29" spans="1:4">
      <c r="A29" s="8"/>
      <c r="B29" s="28" t="s">
        <v>13</v>
      </c>
      <c r="C29" s="27"/>
    </row>
    <row r="30" spans="1:4">
      <c r="A30" s="8"/>
      <c r="B30" s="9"/>
      <c r="C30" s="10"/>
    </row>
    <row r="31" spans="1:4">
      <c r="A31" s="29"/>
      <c r="B31" s="28" t="s">
        <v>14</v>
      </c>
      <c r="C31" s="27"/>
    </row>
    <row r="32" spans="1:4">
      <c r="A32" s="29"/>
      <c r="B32" s="9"/>
      <c r="C32" s="10"/>
    </row>
    <row r="33" spans="1:3">
      <c r="A33" s="29"/>
      <c r="B33" s="26" t="s">
        <v>18</v>
      </c>
      <c r="C33" s="10"/>
    </row>
  </sheetData>
  <mergeCells count="3">
    <mergeCell ref="A1:C1"/>
    <mergeCell ref="A4:C4"/>
    <mergeCell ref="A9:C9"/>
  </mergeCells>
  <pageMargins left="0.7" right="0.7" top="0.75" bottom="0.75" header="0.3" footer="0.3"/>
  <pageSetup paperSize="9" orientation="portrait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Tena Daša Lavrič</cp:lastModifiedBy>
  <dcterms:created xsi:type="dcterms:W3CDTF">2023-10-13T09:05:58Z</dcterms:created>
  <dcterms:modified xsi:type="dcterms:W3CDTF">2023-11-17T10:02:53Z</dcterms:modified>
</cp:coreProperties>
</file>